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725" windowWidth="14805" windowHeight="6390"/>
  </bookViews>
  <sheets>
    <sheet name="Расходы дорожного фонда" sheetId="1" r:id="rId1"/>
  </sheets>
  <definedNames>
    <definedName name="_xlnm._FilterDatabase" localSheetId="0" hidden="1">'Расходы дорожного фонда'!$A$29:$F$36</definedName>
    <definedName name="_xlnm.Print_Titles" localSheetId="0">'Расходы дорожного фонда'!$27:$29</definedName>
    <definedName name="_xlnm.Print_Area" localSheetId="0">'Расходы дорожного фонда'!$A$1:$F$40</definedName>
  </definedNames>
  <calcPr calcId="145621"/>
</workbook>
</file>

<file path=xl/calcChain.xml><?xml version="1.0" encoding="utf-8"?>
<calcChain xmlns="http://schemas.openxmlformats.org/spreadsheetml/2006/main">
  <c r="E35" i="1" l="1"/>
  <c r="F35" i="1"/>
  <c r="F23" i="1" l="1"/>
  <c r="E23" i="1"/>
  <c r="D23" i="1" l="1"/>
  <c r="D9" i="1" l="1"/>
  <c r="D24" i="1" s="1"/>
  <c r="D35" i="1" l="1"/>
  <c r="D36" i="1" s="1"/>
  <c r="D37" i="1" s="1"/>
  <c r="F9" i="1" l="1"/>
  <c r="F24" i="1" s="1"/>
  <c r="E9" i="1"/>
  <c r="E24" i="1" s="1"/>
  <c r="F36" i="1" l="1"/>
  <c r="F37" i="1" s="1"/>
  <c r="E36" i="1"/>
  <c r="E37" i="1" s="1"/>
</calcChain>
</file>

<file path=xl/sharedStrings.xml><?xml version="1.0" encoding="utf-8"?>
<sst xmlns="http://schemas.openxmlformats.org/spreadsheetml/2006/main" count="48" uniqueCount="42">
  <si>
    <t>НР (наименование)</t>
  </si>
  <si>
    <t>ИТОГО по муниципальной программе</t>
  </si>
  <si>
    <t>Код ГРБС</t>
  </si>
  <si>
    <t>НР</t>
  </si>
  <si>
    <t xml:space="preserve">Расходы муниципального дорожного фонда 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</si>
  <si>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</si>
  <si>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</si>
  <si>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</si>
  <si>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</si>
  <si>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</si>
  <si>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</si>
  <si>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t>ВСЕГО расходов:</t>
  </si>
  <si>
    <t>ИТОГО доходов:</t>
  </si>
  <si>
    <t>ИТОГО источников:</t>
  </si>
  <si>
    <t>1 03 02241 01 0000 110</t>
  </si>
  <si>
    <t>1 03 02231 01 0000 110</t>
  </si>
  <si>
    <t>1 03 02251 01 0000 110</t>
  </si>
  <si>
    <t>1 03 02261 01 0000 110</t>
  </si>
  <si>
    <t>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</si>
  <si>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</si>
  <si>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</si>
  <si>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</si>
  <si>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</si>
  <si>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</si>
  <si>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007</t>
  </si>
  <si>
    <t>Главный распорядитель бюджетных средств - Администрация Жуковского муниципального округа Брянской области</t>
  </si>
  <si>
    <t>Обеспечение сохранности автомобильных дорог местного значения и условий безопасного движения по ним</t>
  </si>
  <si>
    <t>ВСЕГО ресурсы муниципального дорожного фонда:</t>
  </si>
  <si>
    <t>Повышение безопасности дорожного движения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</si>
  <si>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</si>
  <si>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</si>
  <si>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2027 год</t>
  </si>
  <si>
    <t>014059Д040</t>
  </si>
  <si>
    <t>01405SД040</t>
  </si>
  <si>
    <t>014099Д820</t>
  </si>
  <si>
    <t>Расшифровка источников формирования и направления расходов средств муниципального дорожного фонда Жуковского муниципального округа к проекту бюджета Жуковского муниципального округа Брянской области на 2026-2028 годы</t>
  </si>
  <si>
    <t xml:space="preserve">Остаток на 01.01.2026 </t>
  </si>
  <si>
    <t xml:space="preserve">2026 год </t>
  </si>
  <si>
    <t>2028 год</t>
  </si>
  <si>
    <t>Муниципальная программа "Обеспечение реализации полномочий  Жуковского муниципального округа Брянской области" 
Подпрограмма "Реализация полномочий в сфере строительства, жилищно-коммунального и дорожного хозяйства, охрана окружающей среды"</t>
  </si>
  <si>
    <t>Наименование источников финансирования дефицита</t>
  </si>
  <si>
    <t>И.о. заместителя главы администрации                                                                     Л.П.Кузнецова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</si>
</sst>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top" wrapText="1"/>
    </xf>
    <xf numFmtId="0" fontId="1" fillId="0" borderId="0"/>
  </cellStyleXfs>
  <cellXfs count="39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view="pageBreakPreview" zoomScale="90" zoomScaleNormal="100" zoomScaleSheetLayoutView="90" workbookViewId="0">
      <selection activeCell="F32" sqref="F32"/>
    </sheetView>
  </sheetViews>
  <sheetFormatPr defaultRowHeight="12.75" x14ac:dyDescent="0.2"/>
  <cols>
    <col min="1" max="1" width="9.6640625" customWidth="1"/>
    <col min="2" max="2" width="26.33203125" customWidth="1"/>
    <col min="3" max="3" width="84" customWidth="1"/>
    <col min="4" max="4" width="26.33203125" customWidth="1"/>
    <col min="5" max="5" width="23.6640625" customWidth="1"/>
    <col min="6" max="6" width="23.33203125" customWidth="1"/>
  </cols>
  <sheetData>
    <row r="1" spans="1:6" ht="55.5" customHeight="1" x14ac:dyDescent="0.2">
      <c r="A1" s="34" t="s">
        <v>35</v>
      </c>
      <c r="B1" s="34"/>
      <c r="C1" s="34"/>
      <c r="D1" s="34"/>
      <c r="E1" s="34"/>
      <c r="F1" s="34"/>
    </row>
    <row r="2" spans="1:6" ht="17.25" customHeight="1" x14ac:dyDescent="0.2">
      <c r="A2" s="1"/>
      <c r="B2" s="1"/>
      <c r="C2" s="1"/>
      <c r="D2" s="1"/>
      <c r="E2" s="1"/>
      <c r="F2" s="1"/>
    </row>
    <row r="3" spans="1:6" ht="24.75" customHeight="1" x14ac:dyDescent="0.2">
      <c r="A3" s="26" t="s">
        <v>9</v>
      </c>
      <c r="B3" s="26"/>
      <c r="C3" s="26"/>
      <c r="D3" s="26"/>
      <c r="E3" s="26"/>
      <c r="F3" s="26"/>
    </row>
    <row r="4" spans="1:6" ht="12.75" customHeight="1" x14ac:dyDescent="0.2">
      <c r="A4" s="25" t="s">
        <v>10</v>
      </c>
      <c r="B4" s="25"/>
      <c r="C4" s="36" t="s">
        <v>40</v>
      </c>
      <c r="D4" s="35" t="s">
        <v>36</v>
      </c>
      <c r="E4" s="35">
        <v>46388</v>
      </c>
      <c r="F4" s="35">
        <v>46753</v>
      </c>
    </row>
    <row r="5" spans="1:6" ht="12.75" customHeight="1" x14ac:dyDescent="0.2">
      <c r="A5" s="25"/>
      <c r="B5" s="25"/>
      <c r="C5" s="37"/>
      <c r="D5" s="23"/>
      <c r="E5" s="23"/>
      <c r="F5" s="23"/>
    </row>
    <row r="6" spans="1:6" ht="19.5" customHeight="1" x14ac:dyDescent="0.2">
      <c r="A6" s="25"/>
      <c r="B6" s="25"/>
      <c r="C6" s="38"/>
      <c r="D6" s="24"/>
      <c r="E6" s="24"/>
      <c r="F6" s="24"/>
    </row>
    <row r="7" spans="1:6" ht="23.25" customHeight="1" x14ac:dyDescent="0.2">
      <c r="A7" s="19"/>
      <c r="B7" s="20"/>
      <c r="C7" s="2"/>
      <c r="D7" s="3"/>
      <c r="E7" s="4"/>
      <c r="F7" s="4"/>
    </row>
    <row r="8" spans="1:6" ht="18.75" x14ac:dyDescent="0.2">
      <c r="A8" s="19"/>
      <c r="B8" s="20"/>
      <c r="C8" s="2"/>
      <c r="D8" s="3"/>
      <c r="E8" s="4"/>
      <c r="F8" s="4"/>
    </row>
    <row r="9" spans="1:6" ht="24.75" customHeight="1" x14ac:dyDescent="0.2">
      <c r="A9" s="28" t="s">
        <v>13</v>
      </c>
      <c r="B9" s="29"/>
      <c r="C9" s="29"/>
      <c r="D9" s="5">
        <f>SUM(D7:D8)</f>
        <v>0</v>
      </c>
      <c r="E9" s="5">
        <f>SUM(E7:E8)</f>
        <v>0</v>
      </c>
      <c r="F9" s="5">
        <f>SUM(F7:F8)</f>
        <v>0</v>
      </c>
    </row>
    <row r="10" spans="1:6" ht="18.75" x14ac:dyDescent="0.2">
      <c r="A10" s="1"/>
      <c r="B10" s="1"/>
      <c r="C10" s="1"/>
      <c r="D10" s="1"/>
      <c r="E10" s="1"/>
      <c r="F10" s="1"/>
    </row>
    <row r="11" spans="1:6" ht="24.75" customHeight="1" x14ac:dyDescent="0.2">
      <c r="A11" s="26" t="s">
        <v>8</v>
      </c>
      <c r="B11" s="26"/>
      <c r="C11" s="26"/>
      <c r="D11" s="26"/>
      <c r="E11" s="26"/>
      <c r="F11" s="26"/>
    </row>
    <row r="12" spans="1:6" ht="12.75" customHeight="1" x14ac:dyDescent="0.2">
      <c r="A12" s="25" t="s">
        <v>6</v>
      </c>
      <c r="B12" s="25"/>
      <c r="C12" s="25" t="s">
        <v>7</v>
      </c>
      <c r="D12" s="22" t="s">
        <v>37</v>
      </c>
      <c r="E12" s="22" t="s">
        <v>31</v>
      </c>
      <c r="F12" s="22" t="s">
        <v>38</v>
      </c>
    </row>
    <row r="13" spans="1:6" ht="12.75" customHeight="1" x14ac:dyDescent="0.2">
      <c r="A13" s="25"/>
      <c r="B13" s="25"/>
      <c r="C13" s="25"/>
      <c r="D13" s="23"/>
      <c r="E13" s="23"/>
      <c r="F13" s="23"/>
    </row>
    <row r="14" spans="1:6" ht="11.25" customHeight="1" x14ac:dyDescent="0.2">
      <c r="A14" s="25"/>
      <c r="B14" s="25"/>
      <c r="C14" s="25"/>
      <c r="D14" s="24"/>
      <c r="E14" s="24"/>
      <c r="F14" s="24"/>
    </row>
    <row r="15" spans="1:6" ht="150" x14ac:dyDescent="0.2">
      <c r="A15" s="21" t="s">
        <v>15</v>
      </c>
      <c r="B15" s="20"/>
      <c r="C15" s="6" t="s">
        <v>20</v>
      </c>
      <c r="D15" s="7">
        <v>11156810</v>
      </c>
      <c r="E15" s="7">
        <v>11242950</v>
      </c>
      <c r="F15" s="8">
        <v>11416890</v>
      </c>
    </row>
    <row r="16" spans="1:6" ht="168.75" x14ac:dyDescent="0.2">
      <c r="A16" s="19" t="s">
        <v>14</v>
      </c>
      <c r="B16" s="20"/>
      <c r="C16" s="6" t="s">
        <v>21</v>
      </c>
      <c r="D16" s="7">
        <v>54500</v>
      </c>
      <c r="E16" s="7">
        <v>54820</v>
      </c>
      <c r="F16" s="8">
        <v>55610</v>
      </c>
    </row>
    <row r="17" spans="1:6" ht="150" x14ac:dyDescent="0.2">
      <c r="A17" s="19" t="s">
        <v>16</v>
      </c>
      <c r="B17" s="20"/>
      <c r="C17" s="6" t="s">
        <v>22</v>
      </c>
      <c r="D17" s="7">
        <v>10791700</v>
      </c>
      <c r="E17" s="7">
        <v>10874320</v>
      </c>
      <c r="F17" s="8">
        <v>11050720</v>
      </c>
    </row>
    <row r="18" spans="1:6" ht="150" x14ac:dyDescent="0.2">
      <c r="A18" s="19" t="s">
        <v>17</v>
      </c>
      <c r="B18" s="20"/>
      <c r="C18" s="6" t="s">
        <v>23</v>
      </c>
      <c r="D18" s="7">
        <v>-681640</v>
      </c>
      <c r="E18" s="7">
        <v>-659370</v>
      </c>
      <c r="F18" s="8">
        <v>-643240</v>
      </c>
    </row>
    <row r="19" spans="1:6" ht="56.25" x14ac:dyDescent="0.2">
      <c r="A19" s="19" t="s">
        <v>29</v>
      </c>
      <c r="B19" s="20"/>
      <c r="C19" s="6" t="s">
        <v>30</v>
      </c>
      <c r="D19" s="3">
        <v>1759000</v>
      </c>
      <c r="E19" s="3"/>
      <c r="F19" s="3"/>
    </row>
    <row r="20" spans="1:6" ht="131.25" x14ac:dyDescent="0.2">
      <c r="A20" s="19" t="s">
        <v>18</v>
      </c>
      <c r="B20" s="20"/>
      <c r="C20" s="6" t="s">
        <v>19</v>
      </c>
      <c r="D20" s="8">
        <v>22006468</v>
      </c>
      <c r="E20" s="8">
        <v>22006468</v>
      </c>
      <c r="F20" s="8">
        <v>22006468</v>
      </c>
    </row>
    <row r="21" spans="1:6" ht="20.25" hidden="1" customHeight="1" x14ac:dyDescent="0.2">
      <c r="A21" s="19"/>
      <c r="B21" s="20"/>
      <c r="C21" s="6"/>
      <c r="D21" s="3"/>
      <c r="E21" s="3"/>
      <c r="F21" s="3"/>
    </row>
    <row r="22" spans="1:6" ht="18.75" hidden="1" customHeight="1" x14ac:dyDescent="0.2">
      <c r="A22" s="19"/>
      <c r="B22" s="20"/>
      <c r="C22" s="9"/>
      <c r="D22" s="3"/>
      <c r="E22" s="8"/>
      <c r="F22" s="8"/>
    </row>
    <row r="23" spans="1:6" ht="18" customHeight="1" x14ac:dyDescent="0.2">
      <c r="A23" s="28" t="s">
        <v>12</v>
      </c>
      <c r="B23" s="29"/>
      <c r="C23" s="29"/>
      <c r="D23" s="5">
        <f>SUM(D15:D22)</f>
        <v>45086838</v>
      </c>
      <c r="E23" s="5">
        <f>SUM(E15:E22)</f>
        <v>43519188</v>
      </c>
      <c r="F23" s="5">
        <f>SUM(F15:F22)</f>
        <v>43886448</v>
      </c>
    </row>
    <row r="24" spans="1:6" ht="21.75" customHeight="1" x14ac:dyDescent="0.2">
      <c r="A24" s="28" t="s">
        <v>27</v>
      </c>
      <c r="B24" s="29"/>
      <c r="C24" s="29"/>
      <c r="D24" s="5">
        <f>D9+D23</f>
        <v>45086838</v>
      </c>
      <c r="E24" s="5">
        <f t="shared" ref="E24:F24" si="0">E9+E23</f>
        <v>43519188</v>
      </c>
      <c r="F24" s="5">
        <f t="shared" si="0"/>
        <v>43886448</v>
      </c>
    </row>
    <row r="25" spans="1:6" ht="18.75" x14ac:dyDescent="0.2">
      <c r="A25" s="1"/>
      <c r="B25" s="1"/>
      <c r="C25" s="1"/>
      <c r="D25" s="1"/>
      <c r="E25" s="1"/>
      <c r="F25" s="1"/>
    </row>
    <row r="26" spans="1:6" ht="33.75" customHeight="1" x14ac:dyDescent="0.2">
      <c r="A26" s="26" t="s">
        <v>4</v>
      </c>
      <c r="B26" s="26"/>
      <c r="C26" s="26"/>
      <c r="D26" s="26"/>
      <c r="E26" s="26"/>
      <c r="F26" s="26"/>
    </row>
    <row r="27" spans="1:6" ht="16.5" customHeight="1" x14ac:dyDescent="0.2">
      <c r="A27" s="25" t="s">
        <v>2</v>
      </c>
      <c r="B27" s="25" t="s">
        <v>3</v>
      </c>
      <c r="C27" s="25" t="s">
        <v>0</v>
      </c>
      <c r="D27" s="22" t="s">
        <v>37</v>
      </c>
      <c r="E27" s="22" t="s">
        <v>31</v>
      </c>
      <c r="F27" s="22" t="s">
        <v>38</v>
      </c>
    </row>
    <row r="28" spans="1:6" ht="11.25" customHeight="1" x14ac:dyDescent="0.2">
      <c r="A28" s="25"/>
      <c r="B28" s="25"/>
      <c r="C28" s="25"/>
      <c r="D28" s="23"/>
      <c r="E28" s="23"/>
      <c r="F28" s="23"/>
    </row>
    <row r="29" spans="1:6" ht="13.7" customHeight="1" x14ac:dyDescent="0.2">
      <c r="A29" s="25"/>
      <c r="B29" s="25"/>
      <c r="C29" s="25"/>
      <c r="D29" s="24"/>
      <c r="E29" s="24"/>
      <c r="F29" s="24"/>
    </row>
    <row r="30" spans="1:6" ht="52.5" customHeight="1" x14ac:dyDescent="0.2">
      <c r="A30" s="27" t="s">
        <v>39</v>
      </c>
      <c r="B30" s="27"/>
      <c r="C30" s="27"/>
      <c r="D30" s="27"/>
      <c r="E30" s="27"/>
      <c r="F30" s="27"/>
    </row>
    <row r="31" spans="1:6" ht="25.5" customHeight="1" x14ac:dyDescent="0.2">
      <c r="A31" s="27" t="s">
        <v>25</v>
      </c>
      <c r="B31" s="27"/>
      <c r="C31" s="27"/>
      <c r="D31" s="27"/>
      <c r="E31" s="27"/>
      <c r="F31" s="27"/>
    </row>
    <row r="32" spans="1:6" ht="52.5" customHeight="1" x14ac:dyDescent="0.2">
      <c r="A32" s="15" t="s">
        <v>24</v>
      </c>
      <c r="B32" s="15" t="s">
        <v>32</v>
      </c>
      <c r="C32" s="16" t="s">
        <v>26</v>
      </c>
      <c r="D32" s="18">
        <v>21658082.440000001</v>
      </c>
      <c r="E32" s="18">
        <v>20090432.440000001</v>
      </c>
      <c r="F32" s="18">
        <v>20457692.440000001</v>
      </c>
    </row>
    <row r="33" spans="1:6" ht="40.5" customHeight="1" x14ac:dyDescent="0.2">
      <c r="A33" s="10" t="s">
        <v>24</v>
      </c>
      <c r="B33" s="10" t="s">
        <v>33</v>
      </c>
      <c r="C33" s="17" t="s">
        <v>26</v>
      </c>
      <c r="D33" s="18">
        <v>22228755.559999999</v>
      </c>
      <c r="E33" s="18">
        <v>22228755.559999999</v>
      </c>
      <c r="F33" s="18">
        <v>22228755.559999999</v>
      </c>
    </row>
    <row r="34" spans="1:6" ht="31.5" customHeight="1" x14ac:dyDescent="0.2">
      <c r="A34" s="11" t="s">
        <v>24</v>
      </c>
      <c r="B34" s="11" t="s">
        <v>34</v>
      </c>
      <c r="C34" s="12" t="s">
        <v>28</v>
      </c>
      <c r="D34" s="13">
        <v>1200000</v>
      </c>
      <c r="E34" s="13">
        <v>1200000</v>
      </c>
      <c r="F34" s="13">
        <v>1200000</v>
      </c>
    </row>
    <row r="35" spans="1:6" ht="22.5" customHeight="1" x14ac:dyDescent="0.2">
      <c r="A35" s="30" t="s">
        <v>5</v>
      </c>
      <c r="B35" s="31"/>
      <c r="C35" s="31"/>
      <c r="D35" s="14">
        <f>SUM(D32:D34)</f>
        <v>45086838</v>
      </c>
      <c r="E35" s="14">
        <f>SUM(E32:E34)</f>
        <v>43519188</v>
      </c>
      <c r="F35" s="14">
        <f>SUM(F32:F34)</f>
        <v>43886448</v>
      </c>
    </row>
    <row r="36" spans="1:6" ht="24" customHeight="1" x14ac:dyDescent="0.2">
      <c r="A36" s="33" t="s">
        <v>1</v>
      </c>
      <c r="B36" s="33"/>
      <c r="C36" s="33"/>
      <c r="D36" s="5">
        <f t="shared" ref="D36:D37" si="1">D35</f>
        <v>45086838</v>
      </c>
      <c r="E36" s="5">
        <f t="shared" ref="E36:F36" si="2">E35</f>
        <v>43519188</v>
      </c>
      <c r="F36" s="5">
        <f t="shared" si="2"/>
        <v>43886448</v>
      </c>
    </row>
    <row r="37" spans="1:6" ht="29.25" customHeight="1" x14ac:dyDescent="0.2">
      <c r="A37" s="28" t="s">
        <v>11</v>
      </c>
      <c r="B37" s="29"/>
      <c r="C37" s="29"/>
      <c r="D37" s="5">
        <f t="shared" si="1"/>
        <v>45086838</v>
      </c>
      <c r="E37" s="5">
        <f t="shared" ref="E37:F37" si="3">E36</f>
        <v>43519188</v>
      </c>
      <c r="F37" s="5">
        <f t="shared" si="3"/>
        <v>43886448</v>
      </c>
    </row>
    <row r="38" spans="1:6" ht="18.75" x14ac:dyDescent="0.2">
      <c r="A38" s="1"/>
      <c r="B38" s="1"/>
      <c r="C38" s="1"/>
      <c r="D38" s="1"/>
      <c r="E38" s="1"/>
      <c r="F38" s="1"/>
    </row>
    <row r="39" spans="1:6" ht="18" customHeight="1" x14ac:dyDescent="0.2">
      <c r="A39" s="32" t="s">
        <v>41</v>
      </c>
      <c r="B39" s="32"/>
      <c r="C39" s="32"/>
      <c r="D39" s="32"/>
      <c r="E39" s="32"/>
      <c r="F39" s="32"/>
    </row>
    <row r="40" spans="1:6" ht="18.75" x14ac:dyDescent="0.2">
      <c r="A40" s="1"/>
      <c r="B40" s="1"/>
      <c r="C40" s="1"/>
      <c r="D40" s="1"/>
      <c r="E40" s="1"/>
      <c r="F40" s="1"/>
    </row>
  </sheetData>
  <mergeCells count="39">
    <mergeCell ref="A1:F1"/>
    <mergeCell ref="A9:C9"/>
    <mergeCell ref="D4:D6"/>
    <mergeCell ref="A11:F11"/>
    <mergeCell ref="A3:F3"/>
    <mergeCell ref="A4:B6"/>
    <mergeCell ref="C4:C6"/>
    <mergeCell ref="E4:E6"/>
    <mergeCell ref="F4:F6"/>
    <mergeCell ref="A7:B7"/>
    <mergeCell ref="A8:B8"/>
    <mergeCell ref="A35:C35"/>
    <mergeCell ref="D27:D29"/>
    <mergeCell ref="A39:F39"/>
    <mergeCell ref="A37:C37"/>
    <mergeCell ref="A36:C36"/>
    <mergeCell ref="A31:F31"/>
    <mergeCell ref="E12:E14"/>
    <mergeCell ref="F12:F14"/>
    <mergeCell ref="A26:F26"/>
    <mergeCell ref="A30:F30"/>
    <mergeCell ref="E27:E29"/>
    <mergeCell ref="F27:F29"/>
    <mergeCell ref="A27:A29"/>
    <mergeCell ref="B27:B29"/>
    <mergeCell ref="C27:C29"/>
    <mergeCell ref="A24:C24"/>
    <mergeCell ref="A23:C23"/>
    <mergeCell ref="A17:B17"/>
    <mergeCell ref="C12:C14"/>
    <mergeCell ref="A19:B19"/>
    <mergeCell ref="A22:B22"/>
    <mergeCell ref="A18:B18"/>
    <mergeCell ref="A21:B21"/>
    <mergeCell ref="A20:B20"/>
    <mergeCell ref="A15:B15"/>
    <mergeCell ref="A16:B16"/>
    <mergeCell ref="D12:D14"/>
    <mergeCell ref="A12:B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47" firstPageNumber="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2025-08-18T09:40:33Z</cp:lastPrinted>
  <dcterms:created xsi:type="dcterms:W3CDTF">2006-09-16T00:00:00Z</dcterms:created>
  <dcterms:modified xsi:type="dcterms:W3CDTF">2025-11-06T13:26:41Z</dcterms:modified>
</cp:coreProperties>
</file>